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<sst xmlns="http://schemas.openxmlformats.org/spreadsheetml/2006/main" count="119" uniqueCount="97">
  <si>
    <t xml:space="preserve">                                     2023年暑假天心南院学生公寓粉刷维修表</t>
  </si>
  <si>
    <t>楼栋</t>
  </si>
  <si>
    <t>厕所洗漱间全刷（26.4平方）</t>
  </si>
  <si>
    <t>洗漱间全粉刷（15.8平方）</t>
  </si>
  <si>
    <t>厕所全粉刷（10.6平方）</t>
  </si>
  <si>
    <t>厕所顶粉刷（2.5平方）</t>
  </si>
  <si>
    <t>洗漱间顶粉刷（3.8平方）</t>
  </si>
  <si>
    <t>其它房粉刷</t>
  </si>
  <si>
    <t>公共区域粉刷</t>
  </si>
  <si>
    <t>备注</t>
  </si>
  <si>
    <t>1栋</t>
  </si>
  <si>
    <t>102/302</t>
  </si>
  <si>
    <t>107/113/305</t>
  </si>
  <si>
    <t>109/112/115/116/215/212/209/207/204/308/309/317/516/505</t>
  </si>
  <si>
    <t>107/108/202/201/208/214/315/316/515/504/106厕所补整3平方/110厕所补整6平方 /404补整5平方</t>
  </si>
  <si>
    <t xml:space="preserve">106/108/109/112/115/215/214/212/208/207/202/201/301补整3平方 （指整个房间）/315/515/405补整3平方/404补整6平方 </t>
  </si>
  <si>
    <t>102、107房空调处3平方/110空调处补整5平方/212、302、315房间补10平方/113空调处补整5平方/203房顶补5平方/</t>
  </si>
  <si>
    <t>小计</t>
  </si>
  <si>
    <t>26.4*2=52.8</t>
  </si>
  <si>
    <t>15.8*3=47.4</t>
  </si>
  <si>
    <t>10.6*14=159</t>
  </si>
  <si>
    <t>2.5*10+14=39</t>
  </si>
  <si>
    <t>3.8*14=53.2+12=65.2</t>
  </si>
  <si>
    <t>2*3+3*10+3*5=51</t>
  </si>
  <si>
    <t>2栋</t>
  </si>
  <si>
    <t>103/112/111/110/108/304/303</t>
  </si>
  <si>
    <t>217/513/201/305/512</t>
  </si>
  <si>
    <t>217/514/513</t>
  </si>
  <si>
    <t>104补5平方/109、310补3平方</t>
  </si>
  <si>
    <t>7*26.4=184.8</t>
  </si>
  <si>
    <t>15.8*1=15.8</t>
  </si>
  <si>
    <t>10.6*5=53</t>
  </si>
  <si>
    <t>2.5*1=2.5</t>
  </si>
  <si>
    <t>3.8*3=11.4</t>
  </si>
  <si>
    <t>5*1+6=11</t>
  </si>
  <si>
    <t>3栋</t>
  </si>
  <si>
    <t>109/111/112/217/617/615/507/604/</t>
  </si>
  <si>
    <t>101/420</t>
  </si>
  <si>
    <t>104/108/113/207/212/220/213/306/415/408/401/502/509/512/513/514/515/519/607/614/613/607/</t>
  </si>
  <si>
    <t>103/116/119补3平方/219/216/212墙补2平方/209/208/202/207/305/302/301/313/420/419/418顶及墙补2平方/412/405/404顶及墙补3平方/409补3平方/403/402/508顶及墙补3平方/503补2平方/501顶及墙补2平方/505补2平方/518顶及墙补1平方/608/602.603.605厕所墙面补8平方</t>
  </si>
  <si>
    <t>102顶及墙补3平方/103/104/105顶及墙2平方/108补2平方/113顶及墙补3平方/115、116补3平方/117顶及墙补2平方/118顶及墙补3平方/202补8平方/203补3平方 /219/218补3平方/216补2平方米/213顶及墙补2平方/212补2平方/208补4平方/205顶及墙补2平方/303墙补2平方/302顶及墙补2平方/301顶及墙补2平方/305补4平方/309/313/316补3平方/317顶及墙补2平方/318/419顶及墙补2平方/418补3平方/415补2平方/412补1平方/404项及墙补2平方/403/402补1平方/508补5平方/503补2平方/501顶及墙补4平方/509顶及墙补3平方/510补3平方/512补2平方/511补4平方/513顶及墙补3平方/518补2平方/514顶及墙补2平方/519补2平方/520补3平方/613补3平方/608顶及墙补2平方/607顶及墙补2平方/605补3平方</t>
  </si>
  <si>
    <t>102空调处5平方/107补2平方/111房顶全及墙面周圈2米高/112房顶全/113补4平方/117顶全/119房顶全及墙面周圈2米高/208空调处补2平方/205空调处补1平方/309顶全/317空调处补1平方/408空调处补5平方/509空调处2平方</t>
  </si>
  <si>
    <t>26.4*8=211.2</t>
  </si>
  <si>
    <t>15.8*2=31.6</t>
  </si>
  <si>
    <t>10.6*22=233.2</t>
  </si>
  <si>
    <t>2.5*24+8*3+34=118</t>
  </si>
  <si>
    <t>3.8*25+2*20+3*13+4*2+2+24=208</t>
  </si>
  <si>
    <t>5+2+22.77+40.8+4+22.77+22.77+40.8+3+22.77+8=194.68</t>
  </si>
  <si>
    <t>0栋</t>
  </si>
  <si>
    <t xml:space="preserve">101/102*2面墙/103/105/106/107/204/205每面墙裂缝处补0.3宽每面墙补9平方 </t>
  </si>
  <si>
    <t>9*9=81</t>
  </si>
  <si>
    <t>厕所洗漱间全刷</t>
  </si>
  <si>
    <t>洗漱间全粉刷</t>
  </si>
  <si>
    <t>厕所全粉刷</t>
  </si>
  <si>
    <t>厕所补整</t>
  </si>
  <si>
    <t>洗漱间补整</t>
  </si>
  <si>
    <t>6栋</t>
  </si>
  <si>
    <t>202顶补2平方/204补整3平方/504顶3平方/106顶2平方/206顶2平方/108顶2.5平方</t>
  </si>
  <si>
    <t>201补3平方/202顶补2平方106顶2平方/206顶2平方/405补3平方/107补12平方/108顶4.5平方/307补3平方/408补3平方</t>
  </si>
  <si>
    <t>106、506进门房墙补3平方/408右房顶补3平方</t>
  </si>
  <si>
    <t xml:space="preserve"> </t>
  </si>
  <si>
    <t>4栋</t>
  </si>
  <si>
    <t>阳台全粉刷（内墙漆16.3平方、外墙漆11.5平方）</t>
  </si>
  <si>
    <t>洗漱间全粉刷（18.3平方）</t>
  </si>
  <si>
    <t>厕所全粉刷（5.5平方）</t>
  </si>
  <si>
    <t>房间补整</t>
  </si>
  <si>
    <t>客厅补整</t>
  </si>
  <si>
    <t>4、5栋增加阳台地面油漆</t>
  </si>
  <si>
    <t>101/102/201/301/302/401/402/203/303/304/404</t>
  </si>
  <si>
    <t>101/203</t>
  </si>
  <si>
    <t>102/402/203</t>
  </si>
  <si>
    <t>101补4平方/102两间房补15平方/203顶及一面墙全做补28.21平方/303一面墙补9.6平方/401房补20/302补4平方</t>
  </si>
  <si>
    <t>203补1平方</t>
  </si>
  <si>
    <t>17*4.6=78.2平方</t>
  </si>
  <si>
    <t>16.3*11=179.3/11.5*11=126.5</t>
  </si>
  <si>
    <t>18.3*2=36.6</t>
  </si>
  <si>
    <t>5.5*3=16.5</t>
  </si>
  <si>
    <t>4+15+28.2+9.6=57</t>
  </si>
  <si>
    <t>5栋</t>
  </si>
  <si>
    <t>101/102/201/202/301/302/203/303/304/404</t>
  </si>
  <si>
    <t>101/201</t>
  </si>
  <si>
    <t>202/302</t>
  </si>
  <si>
    <t>102两间房补整19.5平方/201房间补整15平方/301两间房补4平方/302房间补2平方/203、303、304房间补4平方</t>
  </si>
  <si>
    <t>201补1平方/202补5平方/302补5平方</t>
  </si>
  <si>
    <t>102房厕所及洗漱间墙面与护坡相连，需贴墙面5.3+5.8=11.1</t>
  </si>
  <si>
    <t>202/302厕所漏水挖厕所做防水</t>
  </si>
  <si>
    <t>16.3*10=163/11.5*10=115</t>
  </si>
  <si>
    <t>5.5*2=11</t>
  </si>
  <si>
    <t>19.5+15+4*4+2=52.5</t>
  </si>
  <si>
    <t>电脑房补整</t>
  </si>
  <si>
    <t>7栋</t>
  </si>
  <si>
    <t>3-605补10平方/4-118补20平方</t>
  </si>
  <si>
    <t>8栋</t>
  </si>
  <si>
    <t>5-609/4-617补5平方</t>
  </si>
  <si>
    <t>5*2=10</t>
  </si>
  <si>
    <t>总计</t>
  </si>
  <si>
    <t>414.4+278.5+996.69+81+55+416.9+389.1+40=2671.59平方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</si>
</sst>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4" workbookViewId="0">
      <selection activeCell="D3" sqref="D3"/>
    </sheetView>
  </sheetViews>
  <sheetFormatPr defaultColWidth="9" defaultRowHeight="13.5"/>
  <cols>
    <col min="2" max="2" width="14" customWidth="1"/>
    <col min="3" max="3" width="13.75" customWidth="1"/>
    <col min="4" max="4" width="17.25" customWidth="1"/>
    <col min="5" max="5" width="17.5" customWidth="1"/>
    <col min="6" max="6" width="29.25" customWidth="1"/>
    <col min="7" max="7" width="15" customWidth="1"/>
    <col min="8" max="8" width="6.25" customWidth="1"/>
    <col min="9" max="9" width="8.87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3" t="s">
        <v>8</v>
      </c>
      <c r="I2" s="2" t="s">
        <v>9</v>
      </c>
    </row>
    <row r="3" ht="117" customHeight="1" spans="1:9">
      <c r="A3" s="2" t="s">
        <v>10</v>
      </c>
      <c r="B3" s="4" t="s">
        <v>11</v>
      </c>
      <c r="C3" s="5" t="s">
        <v>12</v>
      </c>
      <c r="D3" s="6" t="s">
        <v>13</v>
      </c>
      <c r="E3" s="6" t="s">
        <v>14</v>
      </c>
      <c r="F3" s="6" t="s">
        <v>15</v>
      </c>
      <c r="G3" s="4" t="s">
        <v>16</v>
      </c>
      <c r="H3" s="2"/>
      <c r="I3" s="3"/>
    </row>
    <row r="4" ht="39" customHeight="1" spans="1:9">
      <c r="A4" s="2" t="s">
        <v>17</v>
      </c>
      <c r="B4" s="3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3" t="s">
        <v>23</v>
      </c>
      <c r="H4" s="2"/>
      <c r="I4" s="2">
        <f>52.8+47.4+159+39+65.2+51</f>
        <v>414.4</v>
      </c>
    </row>
    <row r="5" ht="60" customHeight="1" spans="1:9">
      <c r="A5" s="2" t="s">
        <v>24</v>
      </c>
      <c r="B5" s="4" t="s">
        <v>25</v>
      </c>
      <c r="C5" s="3">
        <v>209</v>
      </c>
      <c r="D5" s="3" t="s">
        <v>26</v>
      </c>
      <c r="E5" s="2">
        <v>514</v>
      </c>
      <c r="F5" s="2" t="s">
        <v>27</v>
      </c>
      <c r="G5" s="3" t="s">
        <v>28</v>
      </c>
      <c r="H5" s="2"/>
      <c r="I5" s="3"/>
    </row>
    <row r="6" ht="33" customHeight="1" spans="1:9">
      <c r="A6" s="2" t="s">
        <v>17</v>
      </c>
      <c r="B6" s="3" t="s">
        <v>29</v>
      </c>
      <c r="C6" s="3" t="s">
        <v>30</v>
      </c>
      <c r="D6" s="2" t="s">
        <v>31</v>
      </c>
      <c r="E6" s="2" t="s">
        <v>32</v>
      </c>
      <c r="F6" s="2" t="s">
        <v>33</v>
      </c>
      <c r="G6" s="2" t="s">
        <v>34</v>
      </c>
      <c r="H6" s="2"/>
      <c r="I6" s="2">
        <f>184.8+15.8+53+2.5+11.4+11</f>
        <v>278.5</v>
      </c>
    </row>
    <row r="7" ht="45" customHeight="1" spans="1:9">
      <c r="A7" s="2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2" t="s">
        <v>7</v>
      </c>
      <c r="H7" s="3" t="s">
        <v>8</v>
      </c>
      <c r="I7" s="2" t="s">
        <v>9</v>
      </c>
    </row>
    <row r="8" ht="323" customHeight="1" spans="1:9">
      <c r="A8" s="2" t="s">
        <v>35</v>
      </c>
      <c r="B8" s="4" t="s">
        <v>36</v>
      </c>
      <c r="C8" s="4" t="s">
        <v>37</v>
      </c>
      <c r="D8" s="4" t="s">
        <v>38</v>
      </c>
      <c r="E8" s="4" t="s">
        <v>39</v>
      </c>
      <c r="F8" s="4" t="s">
        <v>40</v>
      </c>
      <c r="G8" s="3" t="s">
        <v>41</v>
      </c>
      <c r="H8" s="2"/>
      <c r="I8" s="3"/>
    </row>
    <row r="9" ht="63" customHeight="1" spans="1:9">
      <c r="A9" s="2" t="s">
        <v>17</v>
      </c>
      <c r="B9" s="3" t="s">
        <v>42</v>
      </c>
      <c r="C9" s="3" t="s">
        <v>43</v>
      </c>
      <c r="D9" s="3" t="s">
        <v>44</v>
      </c>
      <c r="E9" s="3" t="s">
        <v>45</v>
      </c>
      <c r="F9" s="3" t="s">
        <v>46</v>
      </c>
      <c r="G9" s="3" t="s">
        <v>47</v>
      </c>
      <c r="H9" s="2"/>
      <c r="I9" s="3">
        <f>211.2+31.6+233.2+118+208+194.68</f>
        <v>996.68</v>
      </c>
    </row>
    <row r="10" ht="79" customHeight="1" spans="1:9">
      <c r="A10" s="2" t="s">
        <v>48</v>
      </c>
      <c r="B10" s="2"/>
      <c r="C10" s="2"/>
      <c r="D10" s="3"/>
      <c r="E10" s="3"/>
      <c r="F10" s="3"/>
      <c r="G10" s="3" t="s">
        <v>49</v>
      </c>
      <c r="H10" s="2"/>
      <c r="I10" s="2"/>
    </row>
    <row r="11" ht="23" customHeight="1" spans="1:9">
      <c r="A11" s="2" t="s">
        <v>17</v>
      </c>
      <c r="B11" s="2"/>
      <c r="C11" s="2"/>
      <c r="D11" s="3"/>
      <c r="E11" s="3"/>
      <c r="F11" s="3"/>
      <c r="G11" s="3" t="s">
        <v>50</v>
      </c>
      <c r="H11" s="2"/>
      <c r="I11" s="2">
        <v>81</v>
      </c>
    </row>
    <row r="12" ht="30" customHeight="1" spans="1:9">
      <c r="A12" s="2" t="s">
        <v>1</v>
      </c>
      <c r="B12" s="3" t="s">
        <v>51</v>
      </c>
      <c r="C12" s="3" t="s">
        <v>52</v>
      </c>
      <c r="D12" s="3" t="s">
        <v>53</v>
      </c>
      <c r="E12" s="3" t="s">
        <v>54</v>
      </c>
      <c r="F12" s="3" t="s">
        <v>55</v>
      </c>
      <c r="G12" s="2" t="s">
        <v>7</v>
      </c>
      <c r="H12" s="3" t="s">
        <v>8</v>
      </c>
      <c r="I12" s="2" t="s">
        <v>9</v>
      </c>
    </row>
    <row r="13" ht="80" customHeight="1" spans="1:9">
      <c r="A13" s="2" t="s">
        <v>56</v>
      </c>
      <c r="B13" s="4"/>
      <c r="C13" s="2"/>
      <c r="D13" s="4"/>
      <c r="E13" s="4" t="s">
        <v>57</v>
      </c>
      <c r="F13" s="4" t="s">
        <v>58</v>
      </c>
      <c r="G13" s="3" t="s">
        <v>59</v>
      </c>
      <c r="H13" s="2"/>
      <c r="I13" s="3"/>
    </row>
    <row r="14" ht="32" customHeight="1" spans="1:9">
      <c r="A14" s="2" t="s">
        <v>17</v>
      </c>
      <c r="B14" s="3"/>
      <c r="C14" s="2"/>
      <c r="D14" s="3"/>
      <c r="E14" s="3">
        <v>14.5</v>
      </c>
      <c r="F14" s="3">
        <v>34.5</v>
      </c>
      <c r="G14" s="3">
        <v>6</v>
      </c>
      <c r="H14" s="2" t="s">
        <v>60</v>
      </c>
      <c r="I14" s="3">
        <v>55</v>
      </c>
    </row>
    <row r="15" ht="41" customHeight="1" spans="1:9">
      <c r="A15" s="2" t="s">
        <v>61</v>
      </c>
      <c r="B15" s="3" t="s">
        <v>62</v>
      </c>
      <c r="C15" s="3" t="s">
        <v>63</v>
      </c>
      <c r="D15" s="3" t="s">
        <v>64</v>
      </c>
      <c r="E15" s="2" t="s">
        <v>65</v>
      </c>
      <c r="F15" s="2" t="s">
        <v>66</v>
      </c>
      <c r="G15" s="3" t="s">
        <v>67</v>
      </c>
      <c r="H15" s="2"/>
      <c r="I15" s="3" t="s">
        <v>9</v>
      </c>
    </row>
    <row r="16" ht="90" customHeight="1" spans="1:9">
      <c r="A16" s="2"/>
      <c r="B16" s="3" t="s">
        <v>68</v>
      </c>
      <c r="C16" s="3" t="s">
        <v>69</v>
      </c>
      <c r="D16" s="2" t="s">
        <v>70</v>
      </c>
      <c r="E16" s="3" t="s">
        <v>71</v>
      </c>
      <c r="F16" s="2" t="s">
        <v>72</v>
      </c>
      <c r="G16" s="7" t="s">
        <v>73</v>
      </c>
      <c r="H16" s="2"/>
      <c r="I16" s="3"/>
    </row>
    <row r="17" ht="48" customHeight="1" spans="1:9">
      <c r="A17" s="2" t="s">
        <v>17</v>
      </c>
      <c r="B17" s="3" t="s">
        <v>74</v>
      </c>
      <c r="C17" s="3" t="s">
        <v>75</v>
      </c>
      <c r="D17" s="2" t="s">
        <v>76</v>
      </c>
      <c r="E17" s="3" t="s">
        <v>77</v>
      </c>
      <c r="F17" s="2">
        <v>1</v>
      </c>
      <c r="G17" s="3"/>
      <c r="H17" s="2"/>
      <c r="I17" s="3">
        <f>179.3+126.5+36.6+16.5+57+1</f>
        <v>416.9</v>
      </c>
    </row>
    <row r="18" ht="88" customHeight="1" spans="1:9">
      <c r="A18" s="2" t="s">
        <v>78</v>
      </c>
      <c r="B18" s="3" t="s">
        <v>79</v>
      </c>
      <c r="C18" s="3" t="s">
        <v>80</v>
      </c>
      <c r="D18" s="2" t="s">
        <v>81</v>
      </c>
      <c r="E18" s="3" t="s">
        <v>82</v>
      </c>
      <c r="F18" s="3" t="s">
        <v>83</v>
      </c>
      <c r="G18" s="3" t="s">
        <v>84</v>
      </c>
      <c r="H18" s="2"/>
      <c r="I18" s="3" t="s">
        <v>85</v>
      </c>
    </row>
    <row r="19" ht="48" customHeight="1" spans="1:9">
      <c r="A19" s="2" t="s">
        <v>17</v>
      </c>
      <c r="B19" s="3" t="s">
        <v>86</v>
      </c>
      <c r="C19" s="3" t="s">
        <v>75</v>
      </c>
      <c r="D19" s="2" t="s">
        <v>87</v>
      </c>
      <c r="E19" s="3" t="s">
        <v>88</v>
      </c>
      <c r="F19" s="2">
        <v>11</v>
      </c>
      <c r="G19" s="3"/>
      <c r="H19" s="2"/>
      <c r="I19" s="3">
        <f>163+115+36.6+11+52.5+11</f>
        <v>389.1</v>
      </c>
    </row>
    <row r="20" ht="15" customHeight="1" spans="1:9">
      <c r="A20" s="2"/>
      <c r="B20" s="3"/>
      <c r="C20" s="3"/>
      <c r="D20" s="2" t="s">
        <v>89</v>
      </c>
      <c r="E20" s="2"/>
      <c r="F20" s="2"/>
      <c r="G20" s="3"/>
      <c r="H20" s="2"/>
      <c r="I20" s="3"/>
    </row>
    <row r="21" ht="30" customHeight="1" spans="1:9">
      <c r="A21" s="2" t="s">
        <v>90</v>
      </c>
      <c r="B21" s="4"/>
      <c r="C21" s="3"/>
      <c r="D21" s="3" t="s">
        <v>91</v>
      </c>
      <c r="E21" s="2"/>
      <c r="F21" s="2"/>
      <c r="G21" s="3"/>
      <c r="H21" s="8">
        <v>30</v>
      </c>
      <c r="I21" s="12"/>
    </row>
    <row r="22" ht="27" customHeight="1" spans="1:9">
      <c r="A22" s="2" t="s">
        <v>92</v>
      </c>
      <c r="B22" s="7"/>
      <c r="C22" s="3"/>
      <c r="D22" s="2" t="s">
        <v>93</v>
      </c>
      <c r="E22" s="2"/>
      <c r="F22" s="2"/>
      <c r="G22" s="3"/>
      <c r="H22" s="2"/>
      <c r="I22" s="2"/>
    </row>
    <row r="23" ht="30" customHeight="1" spans="1:9">
      <c r="A23" s="2" t="s">
        <v>17</v>
      </c>
      <c r="B23" s="3"/>
      <c r="C23" s="2"/>
      <c r="D23" s="2" t="s">
        <v>94</v>
      </c>
      <c r="E23" s="2"/>
      <c r="F23" s="2"/>
      <c r="G23" s="2"/>
      <c r="H23" s="2"/>
      <c r="I23" s="2">
        <v>10</v>
      </c>
    </row>
    <row r="24" ht="30" customHeight="1" spans="1:9">
      <c r="A24" s="9" t="s">
        <v>95</v>
      </c>
      <c r="B24" s="10" t="s">
        <v>96</v>
      </c>
      <c r="C24" s="11"/>
      <c r="D24" s="11"/>
      <c r="E24" s="11"/>
      <c r="F24" s="11"/>
      <c r="G24" s="11"/>
      <c r="H24" s="11"/>
      <c r="I24" s="13"/>
    </row>
  </sheetData>
  <mergeCells count="3">
    <mergeCell ref="A1:I1"/>
    <mergeCell ref="H21:I21"/>
    <mergeCell ref="B24:I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2021-07-17T11:02:00Z</dcterms:created>
  <dcterms:modified xsi:type="dcterms:W3CDTF">2023-07-28T05:41:41Z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081EBF74183D4B4BA9ECDD1BF3830E20</vt:lpwstr>
  </property>
  <property fmtid="{D5CDD505-2E9C-101B-9397-08002B2CF9AE}" pid="3" name="KSOProductBuildVer">
    <vt:lpwstr>2052-11.1.0.14309</vt:lpwstr>
  </property>
</Properties>
</file>